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5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9" i="1"/>
  <c r="M58"/>
  <c r="M57"/>
  <c r="M56"/>
  <c r="M55"/>
  <c r="M54"/>
  <c r="M53"/>
  <c r="M52"/>
  <c r="M51"/>
  <c r="M50"/>
  <c r="M49"/>
  <c r="M48"/>
  <c r="M47"/>
  <c r="M46"/>
  <c r="M45"/>
  <c r="M44"/>
  <c r="K59"/>
  <c r="K58"/>
  <c r="K57"/>
  <c r="K56"/>
  <c r="K55"/>
  <c r="K54"/>
  <c r="K53"/>
  <c r="K52"/>
  <c r="K51"/>
  <c r="K50"/>
  <c r="K49"/>
  <c r="K48"/>
  <c r="K47"/>
  <c r="K46"/>
  <c r="K45"/>
  <c r="K44"/>
  <c r="H59"/>
  <c r="H58"/>
  <c r="H57"/>
  <c r="H56"/>
  <c r="H55"/>
  <c r="H54"/>
  <c r="H53"/>
  <c r="H52"/>
  <c r="H51"/>
  <c r="H50"/>
  <c r="H49"/>
  <c r="H48"/>
  <c r="H47"/>
  <c r="H46"/>
  <c r="H45"/>
  <c r="H44"/>
  <c r="F59"/>
  <c r="F58"/>
  <c r="F57"/>
  <c r="F56"/>
  <c r="F55"/>
  <c r="F54"/>
  <c r="F53"/>
  <c r="F52"/>
  <c r="F51"/>
  <c r="F50"/>
  <c r="F49"/>
  <c r="F48"/>
  <c r="F47"/>
  <c r="F46"/>
  <c r="F45"/>
  <c r="F44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6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6"/>
</calcChain>
</file>

<file path=xl/sharedStrings.xml><?xml version="1.0" encoding="utf-8"?>
<sst xmlns="http://schemas.openxmlformats.org/spreadsheetml/2006/main" count="84" uniqueCount="57">
  <si>
    <t>Serial</t>
    <phoneticPr fontId="1" type="noConversion"/>
  </si>
  <si>
    <t>Parallel encode, parallel decode</t>
    <phoneticPr fontId="1" type="noConversion"/>
  </si>
  <si>
    <t>Parallel encode, serial decode</t>
    <phoneticPr fontId="1" type="noConversion"/>
  </si>
  <si>
    <t>RA10_BasketballPass_qp22</t>
  </si>
  <si>
    <t>RA10_BasketballPass_qp27</t>
  </si>
  <si>
    <t>RA10_BasketballPass_qp32</t>
  </si>
  <si>
    <t>RA10_BasketballPass_qp37</t>
  </si>
  <si>
    <t>RA10_BQSquare_qp22</t>
  </si>
  <si>
    <t>RA10_BQSquare_qp27</t>
  </si>
  <si>
    <t>RA10_BQSquare_qp32</t>
  </si>
  <si>
    <t>RA10_BQSquare_qp37</t>
  </si>
  <si>
    <t>RA10_BlowingBubbles_qp22</t>
  </si>
  <si>
    <t>RA10_BlowingBubbles_qp27</t>
  </si>
  <si>
    <t>RA10_BlowingBubbles_qp32</t>
  </si>
  <si>
    <t>RA10_BlowingBubbles_qp37</t>
  </si>
  <si>
    <t>RA10_RaceHorses_qp22</t>
  </si>
  <si>
    <t>RA10_RaceHorses_qp27</t>
  </si>
  <si>
    <t>RA10_RaceHorses_qp32</t>
  </si>
  <si>
    <t>RA10_RaceHorses_qp37</t>
  </si>
  <si>
    <t>RA10_BasketballDrillText_qp22</t>
  </si>
  <si>
    <t>RA10_BasketballDrillText_qp27</t>
  </si>
  <si>
    <t>RA10_BasketballDrillText_qp32</t>
  </si>
  <si>
    <t>RA10_BasketballDrillText_qp37</t>
  </si>
  <si>
    <t>RA10_ChinaSpeed_qp22</t>
  </si>
  <si>
    <t>RA10_ChinaSpeed_qp27</t>
  </si>
  <si>
    <t>RA10_ChinaSpeed_qp32</t>
  </si>
  <si>
    <t>RA10_ChinaSpeed_qp37</t>
  </si>
  <si>
    <t>RA10_SlideEditing_qp22</t>
  </si>
  <si>
    <t>RA10_SlideEditing_qp27</t>
  </si>
  <si>
    <t>RA10_SlideEditing_qp32</t>
  </si>
  <si>
    <t>RA10_SlideEditing_qp37</t>
  </si>
  <si>
    <t>RA10_SlideShow_qp22</t>
  </si>
  <si>
    <t>RA10_SlideShow_qp27</t>
  </si>
  <si>
    <t>RA10_SlideShow_qp32</t>
  </si>
  <si>
    <t>RA10_SlideShow_qp37</t>
  </si>
  <si>
    <t>RA_JVET_BasketballPass_qp22</t>
  </si>
  <si>
    <t>RA_JVET_BasketballPass_qp27</t>
  </si>
  <si>
    <t>RA_JVET_BasketballPass_qp32</t>
  </si>
  <si>
    <t>RA_JVET_BasketballPass_qp37</t>
  </si>
  <si>
    <t>RA_JVET_BQSquare_qp22</t>
  </si>
  <si>
    <t>RA_JVET_BQSquare_qp27</t>
  </si>
  <si>
    <t>RA_JVET_BQSquare_qp32</t>
  </si>
  <si>
    <t>RA_JVET_BQSquare_qp37</t>
  </si>
  <si>
    <t>RA_JVET_BlowingBubbles_qp22</t>
  </si>
  <si>
    <t>RA_JVET_BlowingBubbles_qp27</t>
  </si>
  <si>
    <t>RA_JVET_BlowingBubbles_qp32</t>
  </si>
  <si>
    <t>RA_JVET_BlowingBubbles_qp37</t>
  </si>
  <si>
    <t>RA_JVET_RaceHorses_qp22</t>
  </si>
  <si>
    <t>RA_JVET_RaceHorses_qp27</t>
  </si>
  <si>
    <t>RA_JVET_RaceHorses_qp32</t>
  </si>
  <si>
    <t>RA_JVET_RaceHorses_qp37</t>
  </si>
  <si>
    <t>time(s)</t>
    <phoneticPr fontId="1" type="noConversion"/>
  </si>
  <si>
    <t>ratio(%)</t>
    <phoneticPr fontId="1" type="noConversion"/>
  </si>
  <si>
    <t>JEM sum of all frames</t>
    <phoneticPr fontId="1" type="noConversion"/>
  </si>
  <si>
    <t>JEM total time - redundant IRAP frame</t>
    <phoneticPr fontId="1" type="noConversion"/>
  </si>
  <si>
    <t>HM sum of all frames</t>
    <phoneticPr fontId="1" type="noConversion"/>
  </si>
  <si>
    <t>HM total time - redundant IRAP frame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</si>
</sst>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59"/>
  <sheetViews>
    <sheetView tabSelected="1" workbookViewId="0">
      <selection activeCell="B4" sqref="B4"/>
    </sheetView>
  </sheetViews>
  <sheetFormatPr defaultRowHeight="13.5"/>
  <cols>
    <col min="3" max="3" width="31.625" customWidth="1"/>
    <col min="5" max="5" width="10.125" customWidth="1"/>
    <col min="6" max="6" width="10.5" customWidth="1"/>
    <col min="7" max="7" width="10.875" customWidth="1"/>
    <col min="8" max="8" width="10.25" customWidth="1"/>
    <col min="9" max="9" width="9.625" customWidth="1"/>
    <col min="11" max="11" width="11.375" customWidth="1"/>
    <col min="12" max="12" width="10.375" customWidth="1"/>
    <col min="13" max="13" width="11.625" customWidth="1"/>
  </cols>
  <sheetData>
    <row r="2" spans="3:13" ht="14.25" thickBot="1"/>
    <row r="3" spans="3:13" ht="14.25" customHeight="1" thickBot="1">
      <c r="D3" s="8" t="s">
        <v>56</v>
      </c>
      <c r="E3" s="9"/>
      <c r="F3" s="9"/>
      <c r="G3" s="9"/>
      <c r="H3" s="10"/>
      <c r="I3" s="8" t="s">
        <v>55</v>
      </c>
      <c r="J3" s="9"/>
      <c r="K3" s="9"/>
      <c r="L3" s="9"/>
      <c r="M3" s="10"/>
    </row>
    <row r="4" spans="3:13" ht="56.25" customHeight="1" thickBot="1">
      <c r="D4" s="3" t="s">
        <v>0</v>
      </c>
      <c r="E4" s="5" t="s">
        <v>1</v>
      </c>
      <c r="F4" s="5"/>
      <c r="G4" s="6" t="s">
        <v>2</v>
      </c>
      <c r="H4" s="7"/>
      <c r="I4" s="3" t="s">
        <v>0</v>
      </c>
      <c r="J4" s="5" t="s">
        <v>1</v>
      </c>
      <c r="K4" s="5"/>
      <c r="L4" s="6" t="s">
        <v>2</v>
      </c>
      <c r="M4" s="7"/>
    </row>
    <row r="5" spans="3:13" ht="13.5" customHeight="1" thickBot="1">
      <c r="D5" s="2" t="s">
        <v>51</v>
      </c>
      <c r="E5" s="2" t="s">
        <v>51</v>
      </c>
      <c r="F5" s="1" t="s">
        <v>52</v>
      </c>
      <c r="G5" s="2" t="s">
        <v>51</v>
      </c>
      <c r="H5" s="2" t="s">
        <v>52</v>
      </c>
      <c r="I5" s="2" t="s">
        <v>51</v>
      </c>
      <c r="J5" s="2" t="s">
        <v>51</v>
      </c>
      <c r="K5" s="1" t="s">
        <v>52</v>
      </c>
      <c r="L5" s="2" t="s">
        <v>51</v>
      </c>
      <c r="M5" s="2" t="s">
        <v>52</v>
      </c>
    </row>
    <row r="6" spans="3:13">
      <c r="C6" t="s">
        <v>3</v>
      </c>
      <c r="D6">
        <v>5.875</v>
      </c>
      <c r="E6">
        <v>6.0380000000000003</v>
      </c>
      <c r="F6" s="4">
        <f>E6/$D6</f>
        <v>1.027744680851064</v>
      </c>
      <c r="G6">
        <v>5.99</v>
      </c>
      <c r="H6" s="4">
        <f>G6/$D6</f>
        <v>1.0195744680851064</v>
      </c>
      <c r="I6">
        <v>4.3689999999999998</v>
      </c>
      <c r="J6">
        <v>4.3810000000000002</v>
      </c>
      <c r="K6" s="4">
        <f>J6/$I6</f>
        <v>1.0027466239414056</v>
      </c>
      <c r="L6">
        <v>4.3550000000000004</v>
      </c>
      <c r="M6" s="4">
        <f>L6/$I6</f>
        <v>0.99679560540169387</v>
      </c>
    </row>
    <row r="7" spans="3:13">
      <c r="C7" t="s">
        <v>4</v>
      </c>
      <c r="D7">
        <v>4.8109999999999999</v>
      </c>
      <c r="E7">
        <v>4.9409999999999998</v>
      </c>
      <c r="F7" s="4">
        <f t="shared" ref="F7:H37" si="0">E7/$D7</f>
        <v>1.027021409270422</v>
      </c>
      <c r="G7">
        <v>4.88</v>
      </c>
      <c r="H7" s="4">
        <f t="shared" si="0"/>
        <v>1.0143421326127624</v>
      </c>
      <c r="I7">
        <v>3.431</v>
      </c>
      <c r="J7">
        <v>3.4710000000000001</v>
      </c>
      <c r="K7" s="4">
        <f t="shared" ref="K7:M37" si="1">J7/$I7</f>
        <v>1.0116584086272224</v>
      </c>
      <c r="L7">
        <v>3.4249999999999998</v>
      </c>
      <c r="M7" s="4">
        <f t="shared" si="1"/>
        <v>0.99825123870591659</v>
      </c>
    </row>
    <row r="8" spans="3:13">
      <c r="C8" t="s">
        <v>5</v>
      </c>
      <c r="D8">
        <v>4.0640000000000001</v>
      </c>
      <c r="E8">
        <v>4.1820000000000004</v>
      </c>
      <c r="F8" s="4">
        <f t="shared" si="0"/>
        <v>1.0290354330708662</v>
      </c>
      <c r="G8">
        <v>4.1360000000000001</v>
      </c>
      <c r="H8" s="4">
        <f t="shared" si="0"/>
        <v>1.0177165354330708</v>
      </c>
      <c r="I8">
        <v>2.7639999999999998</v>
      </c>
      <c r="J8">
        <v>2.7919999999999998</v>
      </c>
      <c r="K8" s="4">
        <f t="shared" si="1"/>
        <v>1.0101302460202606</v>
      </c>
      <c r="L8">
        <v>2.7850000000000001</v>
      </c>
      <c r="M8" s="4">
        <f t="shared" si="1"/>
        <v>1.0075976845151955</v>
      </c>
    </row>
    <row r="9" spans="3:13">
      <c r="C9" t="s">
        <v>6</v>
      </c>
      <c r="D9">
        <v>3.6230000000000002</v>
      </c>
      <c r="E9">
        <v>3.7250000000000001</v>
      </c>
      <c r="F9" s="4">
        <f t="shared" si="0"/>
        <v>1.0281534639801269</v>
      </c>
      <c r="G9">
        <v>3.6829999999999998</v>
      </c>
      <c r="H9" s="4">
        <f t="shared" si="0"/>
        <v>1.0165608611647805</v>
      </c>
      <c r="I9">
        <v>2.3559999999999999</v>
      </c>
      <c r="J9">
        <v>2.371</v>
      </c>
      <c r="K9" s="4">
        <f t="shared" si="1"/>
        <v>1.0063667232597624</v>
      </c>
      <c r="L9">
        <v>2.3730000000000002</v>
      </c>
      <c r="M9" s="4">
        <f t="shared" si="1"/>
        <v>1.0072156196943973</v>
      </c>
    </row>
    <row r="10" spans="3:13">
      <c r="C10" t="s">
        <v>7</v>
      </c>
      <c r="D10">
        <v>7.0190000000000001</v>
      </c>
      <c r="E10">
        <v>7.15</v>
      </c>
      <c r="F10" s="4">
        <f t="shared" si="0"/>
        <v>1.0186636272973357</v>
      </c>
      <c r="G10">
        <v>7.133</v>
      </c>
      <c r="H10" s="4">
        <f t="shared" si="0"/>
        <v>1.0162416298618036</v>
      </c>
      <c r="I10">
        <v>5.2279999999999998</v>
      </c>
      <c r="J10">
        <v>5.2430000000000003</v>
      </c>
      <c r="K10" s="4">
        <f t="shared" si="1"/>
        <v>1.0028691660290743</v>
      </c>
      <c r="L10">
        <v>5.2309999999999999</v>
      </c>
      <c r="M10" s="4">
        <f t="shared" si="1"/>
        <v>1.0005738332058149</v>
      </c>
    </row>
    <row r="11" spans="3:13">
      <c r="C11" t="s">
        <v>8</v>
      </c>
      <c r="D11">
        <v>5.2430000000000003</v>
      </c>
      <c r="E11">
        <v>5.3559999999999999</v>
      </c>
      <c r="F11" s="4">
        <f t="shared" si="0"/>
        <v>1.0215525462521455</v>
      </c>
      <c r="G11">
        <v>5.3310000000000004</v>
      </c>
      <c r="H11" s="4">
        <f t="shared" si="0"/>
        <v>1.0167842838069807</v>
      </c>
      <c r="I11">
        <v>3.6560000000000001</v>
      </c>
      <c r="J11">
        <v>3.67</v>
      </c>
      <c r="K11" s="4">
        <f t="shared" si="1"/>
        <v>1.0038293216630196</v>
      </c>
      <c r="L11">
        <v>3.67</v>
      </c>
      <c r="M11" s="4">
        <f t="shared" si="1"/>
        <v>1.0038293216630196</v>
      </c>
    </row>
    <row r="12" spans="3:13">
      <c r="C12" t="s">
        <v>9</v>
      </c>
      <c r="D12">
        <v>4.4809999999999999</v>
      </c>
      <c r="E12">
        <v>4.577</v>
      </c>
      <c r="F12" s="4">
        <f t="shared" si="0"/>
        <v>1.0214237893327383</v>
      </c>
      <c r="G12">
        <v>4.5670000000000002</v>
      </c>
      <c r="H12" s="4">
        <f t="shared" si="0"/>
        <v>1.0191921446105781</v>
      </c>
      <c r="I12">
        <v>2.9580000000000002</v>
      </c>
      <c r="J12">
        <v>2.9860000000000002</v>
      </c>
      <c r="K12" s="4">
        <f t="shared" si="1"/>
        <v>1.0094658553076403</v>
      </c>
      <c r="L12">
        <v>3.0049999999999999</v>
      </c>
      <c r="M12" s="4">
        <f t="shared" si="1"/>
        <v>1.0158891142663962</v>
      </c>
    </row>
    <row r="13" spans="3:13">
      <c r="C13" t="s">
        <v>10</v>
      </c>
      <c r="D13">
        <v>4.1749999999999998</v>
      </c>
      <c r="E13">
        <v>4.2629999999999999</v>
      </c>
      <c r="F13" s="4">
        <f t="shared" si="0"/>
        <v>1.0210778443113773</v>
      </c>
      <c r="G13">
        <v>4.2430000000000003</v>
      </c>
      <c r="H13" s="4">
        <f t="shared" si="0"/>
        <v>1.0162874251497007</v>
      </c>
      <c r="I13">
        <v>2.7040000000000002</v>
      </c>
      <c r="J13">
        <v>2.71</v>
      </c>
      <c r="K13" s="4">
        <f t="shared" si="1"/>
        <v>1.0022189349112425</v>
      </c>
      <c r="L13">
        <v>2.6909999999999998</v>
      </c>
      <c r="M13" s="4">
        <f t="shared" si="1"/>
        <v>0.9951923076923076</v>
      </c>
    </row>
    <row r="14" spans="3:13">
      <c r="C14" t="s">
        <v>11</v>
      </c>
      <c r="D14">
        <v>5.86</v>
      </c>
      <c r="E14">
        <v>5.968</v>
      </c>
      <c r="F14" s="4">
        <f t="shared" si="0"/>
        <v>1.0184300341296928</v>
      </c>
      <c r="G14">
        <v>5.9630000000000001</v>
      </c>
      <c r="H14" s="4">
        <f t="shared" si="0"/>
        <v>1.0175767918088736</v>
      </c>
      <c r="I14">
        <v>4.3120000000000003</v>
      </c>
      <c r="J14">
        <v>4.2880000000000003</v>
      </c>
      <c r="K14" s="4">
        <f t="shared" si="1"/>
        <v>0.99443413729128016</v>
      </c>
      <c r="L14">
        <v>4.2839999999999998</v>
      </c>
      <c r="M14" s="4">
        <f t="shared" si="1"/>
        <v>0.99350649350649345</v>
      </c>
    </row>
    <row r="15" spans="3:13">
      <c r="C15" t="s">
        <v>12</v>
      </c>
      <c r="D15">
        <v>4.5910000000000002</v>
      </c>
      <c r="E15">
        <v>4.702</v>
      </c>
      <c r="F15" s="4">
        <f t="shared" si="0"/>
        <v>1.0241777390546722</v>
      </c>
      <c r="G15">
        <v>4.6929999999999996</v>
      </c>
      <c r="H15" s="4">
        <f t="shared" si="0"/>
        <v>1.022217381834023</v>
      </c>
      <c r="I15">
        <v>3.222</v>
      </c>
      <c r="J15">
        <v>3.2080000000000002</v>
      </c>
      <c r="K15" s="4">
        <f t="shared" si="1"/>
        <v>0.99565487274984488</v>
      </c>
      <c r="L15">
        <v>3.238</v>
      </c>
      <c r="M15" s="4">
        <f t="shared" si="1"/>
        <v>1.0049658597144631</v>
      </c>
    </row>
    <row r="16" spans="3:13">
      <c r="C16" t="s">
        <v>13</v>
      </c>
      <c r="D16">
        <v>3.8180000000000001</v>
      </c>
      <c r="E16">
        <v>3.9180000000000001</v>
      </c>
      <c r="F16" s="4">
        <f t="shared" si="0"/>
        <v>1.0261917234154008</v>
      </c>
      <c r="G16">
        <v>3.9079999999999999</v>
      </c>
      <c r="H16" s="4">
        <f t="shared" si="0"/>
        <v>1.0235725510738607</v>
      </c>
      <c r="I16">
        <v>2.5310000000000001</v>
      </c>
      <c r="J16">
        <v>2.5459999999999998</v>
      </c>
      <c r="K16" s="4">
        <f t="shared" si="1"/>
        <v>1.0059265112603712</v>
      </c>
      <c r="L16">
        <v>2.528</v>
      </c>
      <c r="M16" s="4">
        <f t="shared" si="1"/>
        <v>0.99881469774792564</v>
      </c>
    </row>
    <row r="17" spans="3:13">
      <c r="C17" t="s">
        <v>14</v>
      </c>
      <c r="D17">
        <v>3.3220000000000001</v>
      </c>
      <c r="E17">
        <v>3.42</v>
      </c>
      <c r="F17" s="4">
        <f t="shared" si="0"/>
        <v>1.0295003010234798</v>
      </c>
      <c r="G17">
        <v>3.4060000000000001</v>
      </c>
      <c r="H17" s="4">
        <f t="shared" si="0"/>
        <v>1.0252859723058398</v>
      </c>
      <c r="I17">
        <v>2.0699999999999998</v>
      </c>
      <c r="J17">
        <v>2.073</v>
      </c>
      <c r="K17" s="4">
        <f t="shared" si="1"/>
        <v>1.001449275362319</v>
      </c>
      <c r="L17">
        <v>2.0960000000000001</v>
      </c>
      <c r="M17" s="4">
        <f t="shared" si="1"/>
        <v>1.0125603864734301</v>
      </c>
    </row>
    <row r="18" spans="3:13">
      <c r="C18" t="s">
        <v>15</v>
      </c>
      <c r="D18">
        <v>4.2750000000000004</v>
      </c>
      <c r="E18">
        <v>4.375</v>
      </c>
      <c r="F18" s="4">
        <f t="shared" si="0"/>
        <v>1.0233918128654971</v>
      </c>
      <c r="G18">
        <v>4.3719999999999999</v>
      </c>
      <c r="H18" s="4">
        <f t="shared" si="0"/>
        <v>1.022690058479532</v>
      </c>
      <c r="I18">
        <v>3.2989999999999999</v>
      </c>
      <c r="J18">
        <v>3.2949999999999999</v>
      </c>
      <c r="K18" s="4">
        <f t="shared" si="1"/>
        <v>0.99878751136708088</v>
      </c>
      <c r="L18">
        <v>3.3079999999999998</v>
      </c>
      <c r="M18" s="4">
        <f t="shared" si="1"/>
        <v>1.0027280994240679</v>
      </c>
    </row>
    <row r="19" spans="3:13">
      <c r="C19" t="s">
        <v>16</v>
      </c>
      <c r="D19">
        <v>3.3849999999999998</v>
      </c>
      <c r="E19">
        <v>3.4769999999999999</v>
      </c>
      <c r="F19" s="4">
        <f t="shared" si="0"/>
        <v>1.0271787296898081</v>
      </c>
      <c r="G19">
        <v>3.4649999999999999</v>
      </c>
      <c r="H19" s="4">
        <f t="shared" si="0"/>
        <v>1.0236336779911375</v>
      </c>
      <c r="I19">
        <v>2.5230000000000001</v>
      </c>
      <c r="J19">
        <v>2.5369999999999999</v>
      </c>
      <c r="K19" s="4">
        <f t="shared" si="1"/>
        <v>1.0055489496630994</v>
      </c>
      <c r="L19">
        <v>2.5310000000000001</v>
      </c>
      <c r="M19" s="4">
        <f t="shared" si="1"/>
        <v>1.003170828378914</v>
      </c>
    </row>
    <row r="20" spans="3:13">
      <c r="C20" t="s">
        <v>17</v>
      </c>
      <c r="D20">
        <v>2.7719999999999998</v>
      </c>
      <c r="E20">
        <v>2.8580000000000001</v>
      </c>
      <c r="F20" s="4">
        <f t="shared" si="0"/>
        <v>1.0310245310245312</v>
      </c>
      <c r="G20">
        <v>2.84</v>
      </c>
      <c r="H20" s="4">
        <f t="shared" si="0"/>
        <v>1.0245310245310246</v>
      </c>
      <c r="I20">
        <v>1.954</v>
      </c>
      <c r="J20">
        <v>1.984</v>
      </c>
      <c r="K20" s="4">
        <f t="shared" si="1"/>
        <v>1.0153531218014329</v>
      </c>
      <c r="L20">
        <v>1.966</v>
      </c>
      <c r="M20" s="4">
        <f t="shared" si="1"/>
        <v>1.0061412487205732</v>
      </c>
    </row>
    <row r="21" spans="3:13">
      <c r="C21" t="s">
        <v>18</v>
      </c>
      <c r="D21">
        <v>2.387</v>
      </c>
      <c r="E21">
        <v>2.4660000000000002</v>
      </c>
      <c r="F21" s="4">
        <f t="shared" si="0"/>
        <v>1.0330959363217429</v>
      </c>
      <c r="G21">
        <v>2.456</v>
      </c>
      <c r="H21" s="4">
        <f t="shared" si="0"/>
        <v>1.0289065772936741</v>
      </c>
      <c r="I21">
        <v>1.6020000000000001</v>
      </c>
      <c r="J21">
        <v>1.619</v>
      </c>
      <c r="K21" s="4">
        <f t="shared" si="1"/>
        <v>1.0106117353308364</v>
      </c>
      <c r="L21">
        <v>1.633</v>
      </c>
      <c r="M21" s="4">
        <f t="shared" si="1"/>
        <v>1.0193508114856429</v>
      </c>
    </row>
    <row r="22" spans="3:13">
      <c r="C22" t="s">
        <v>19</v>
      </c>
      <c r="D22">
        <v>18.818000000000001</v>
      </c>
      <c r="E22">
        <v>19.103000000000002</v>
      </c>
      <c r="F22" s="4">
        <f t="shared" si="0"/>
        <v>1.0151450738654479</v>
      </c>
      <c r="G22">
        <v>19.146000000000001</v>
      </c>
      <c r="H22" s="4">
        <f t="shared" si="0"/>
        <v>1.0174301200977787</v>
      </c>
      <c r="I22">
        <v>14.565</v>
      </c>
      <c r="J22">
        <v>14.583</v>
      </c>
      <c r="K22" s="4">
        <f t="shared" si="1"/>
        <v>1.0012358393408858</v>
      </c>
      <c r="L22">
        <v>14.564</v>
      </c>
      <c r="M22" s="4">
        <f t="shared" si="1"/>
        <v>0.99993134225883973</v>
      </c>
    </row>
    <row r="23" spans="3:13">
      <c r="C23" t="s">
        <v>20</v>
      </c>
      <c r="D23">
        <v>15.097</v>
      </c>
      <c r="E23">
        <v>15.323</v>
      </c>
      <c r="F23" s="4">
        <f t="shared" si="0"/>
        <v>1.0149698615618998</v>
      </c>
      <c r="G23">
        <v>15.334</v>
      </c>
      <c r="H23" s="4">
        <f t="shared" si="0"/>
        <v>1.0156984831423461</v>
      </c>
      <c r="I23">
        <v>11.233000000000001</v>
      </c>
      <c r="J23">
        <v>11.252000000000001</v>
      </c>
      <c r="K23" s="4">
        <f t="shared" si="1"/>
        <v>1.0016914448499956</v>
      </c>
      <c r="L23">
        <v>11.227</v>
      </c>
      <c r="M23" s="4">
        <f t="shared" si="1"/>
        <v>0.99946585952105405</v>
      </c>
    </row>
    <row r="24" spans="3:13">
      <c r="C24" t="s">
        <v>21</v>
      </c>
      <c r="D24">
        <v>12.512</v>
      </c>
      <c r="E24">
        <v>12.754</v>
      </c>
      <c r="F24" s="4">
        <f t="shared" si="0"/>
        <v>1.0193414322250638</v>
      </c>
      <c r="G24">
        <v>12.737</v>
      </c>
      <c r="H24" s="4">
        <f t="shared" si="0"/>
        <v>1.01798273657289</v>
      </c>
      <c r="I24">
        <v>8.8840000000000003</v>
      </c>
      <c r="J24">
        <v>8.9090000000000007</v>
      </c>
      <c r="K24" s="4">
        <f t="shared" si="1"/>
        <v>1.0028140477262495</v>
      </c>
      <c r="L24">
        <v>8.8849999999999998</v>
      </c>
      <c r="M24" s="4">
        <f t="shared" si="1"/>
        <v>1.0001125619090498</v>
      </c>
    </row>
    <row r="25" spans="3:13">
      <c r="C25" t="s">
        <v>22</v>
      </c>
      <c r="D25">
        <v>10.939</v>
      </c>
      <c r="E25">
        <v>11.172000000000001</v>
      </c>
      <c r="F25" s="4">
        <f t="shared" si="0"/>
        <v>1.021299936008776</v>
      </c>
      <c r="G25">
        <v>11.151</v>
      </c>
      <c r="H25" s="4">
        <f t="shared" si="0"/>
        <v>1.0193801992869549</v>
      </c>
      <c r="I25">
        <v>7.3979999999999997</v>
      </c>
      <c r="J25">
        <v>7.4260000000000002</v>
      </c>
      <c r="K25" s="4">
        <f t="shared" si="1"/>
        <v>1.0037848067045148</v>
      </c>
      <c r="L25">
        <v>7.4260000000000002</v>
      </c>
      <c r="M25" s="4">
        <f t="shared" si="1"/>
        <v>1.0037848067045148</v>
      </c>
    </row>
    <row r="26" spans="3:13">
      <c r="C26" t="s">
        <v>23</v>
      </c>
      <c r="D26">
        <v>37.481000000000002</v>
      </c>
      <c r="E26">
        <v>38.219000000000001</v>
      </c>
      <c r="F26" s="4">
        <f t="shared" si="0"/>
        <v>1.0196899762546356</v>
      </c>
      <c r="G26">
        <v>38.307000000000002</v>
      </c>
      <c r="H26" s="4">
        <f t="shared" si="0"/>
        <v>1.0220378325018009</v>
      </c>
      <c r="I26">
        <v>29.314</v>
      </c>
      <c r="J26">
        <v>29.35</v>
      </c>
      <c r="K26" s="4">
        <f t="shared" si="1"/>
        <v>1.0012280821450501</v>
      </c>
      <c r="L26">
        <v>29.361999999999998</v>
      </c>
      <c r="M26" s="4">
        <f t="shared" si="1"/>
        <v>1.0016374428600667</v>
      </c>
    </row>
    <row r="27" spans="3:13">
      <c r="C27" t="s">
        <v>24</v>
      </c>
      <c r="D27">
        <v>30.393999999999998</v>
      </c>
      <c r="E27">
        <v>31.091000000000001</v>
      </c>
      <c r="F27" s="4">
        <f t="shared" si="0"/>
        <v>1.0229321576626966</v>
      </c>
      <c r="G27">
        <v>31.155999999999999</v>
      </c>
      <c r="H27" s="4">
        <f t="shared" si="0"/>
        <v>1.0250707376455879</v>
      </c>
      <c r="I27">
        <v>23.138000000000002</v>
      </c>
      <c r="J27">
        <v>23.193999999999999</v>
      </c>
      <c r="K27" s="4">
        <f t="shared" si="1"/>
        <v>1.0024202610424409</v>
      </c>
      <c r="L27">
        <v>23.187999999999999</v>
      </c>
      <c r="M27" s="4">
        <f t="shared" si="1"/>
        <v>1.0021609473593223</v>
      </c>
    </row>
    <row r="28" spans="3:13">
      <c r="C28" t="s">
        <v>25</v>
      </c>
      <c r="D28">
        <v>24.992999999999999</v>
      </c>
      <c r="E28">
        <v>25.606999999999999</v>
      </c>
      <c r="F28" s="4">
        <f t="shared" si="0"/>
        <v>1.0245668787260434</v>
      </c>
      <c r="G28">
        <v>25.664999999999999</v>
      </c>
      <c r="H28" s="4">
        <f t="shared" si="0"/>
        <v>1.0268875285079822</v>
      </c>
      <c r="I28">
        <v>18.23</v>
      </c>
      <c r="J28">
        <v>18.228000000000002</v>
      </c>
      <c r="K28" s="4">
        <f t="shared" si="1"/>
        <v>0.9998902907295667</v>
      </c>
      <c r="L28">
        <v>18.257000000000001</v>
      </c>
      <c r="M28" s="4">
        <f t="shared" si="1"/>
        <v>1.0014810751508503</v>
      </c>
    </row>
    <row r="29" spans="3:13">
      <c r="C29" t="s">
        <v>26</v>
      </c>
      <c r="D29">
        <v>21.356000000000002</v>
      </c>
      <c r="E29">
        <v>21.998000000000001</v>
      </c>
      <c r="F29" s="4">
        <f t="shared" si="0"/>
        <v>1.0300618093275895</v>
      </c>
      <c r="G29">
        <v>22.003</v>
      </c>
      <c r="H29" s="4">
        <f t="shared" si="0"/>
        <v>1.0302959355684584</v>
      </c>
      <c r="I29">
        <v>14.816000000000001</v>
      </c>
      <c r="J29">
        <v>14.882999999999999</v>
      </c>
      <c r="K29" s="4">
        <f t="shared" si="1"/>
        <v>1.0045221382289415</v>
      </c>
      <c r="L29">
        <v>14.865</v>
      </c>
      <c r="M29" s="4">
        <f t="shared" si="1"/>
        <v>1.0033072354211663</v>
      </c>
    </row>
    <row r="30" spans="3:13">
      <c r="C30" t="s">
        <v>27</v>
      </c>
      <c r="D30">
        <v>11.154999999999999</v>
      </c>
      <c r="E30">
        <v>11.683999999999999</v>
      </c>
      <c r="F30" s="4">
        <f t="shared" si="0"/>
        <v>1.0474226804123712</v>
      </c>
      <c r="G30">
        <v>11.786</v>
      </c>
      <c r="H30" s="4">
        <f t="shared" si="0"/>
        <v>1.0565665620797848</v>
      </c>
      <c r="I30">
        <v>6.4379999999999997</v>
      </c>
      <c r="J30">
        <v>6.468</v>
      </c>
      <c r="K30" s="4">
        <f t="shared" si="1"/>
        <v>1.0046598322460392</v>
      </c>
      <c r="L30">
        <v>6.4740000000000002</v>
      </c>
      <c r="M30" s="4">
        <f t="shared" si="1"/>
        <v>1.005591798695247</v>
      </c>
    </row>
    <row r="31" spans="3:13">
      <c r="C31" t="s">
        <v>28</v>
      </c>
      <c r="D31">
        <v>10.84</v>
      </c>
      <c r="E31">
        <v>11.351000000000001</v>
      </c>
      <c r="F31" s="4">
        <f t="shared" si="0"/>
        <v>1.0471402214022141</v>
      </c>
      <c r="G31">
        <v>11.407999999999999</v>
      </c>
      <c r="H31" s="4">
        <f t="shared" si="0"/>
        <v>1.0523985239852398</v>
      </c>
      <c r="I31">
        <v>6.2069999999999999</v>
      </c>
      <c r="J31">
        <v>6.2270000000000003</v>
      </c>
      <c r="K31" s="4">
        <f t="shared" si="1"/>
        <v>1.0032221685194136</v>
      </c>
      <c r="L31">
        <v>6.2469999999999999</v>
      </c>
      <c r="M31" s="4">
        <f t="shared" si="1"/>
        <v>1.0064443370388272</v>
      </c>
    </row>
    <row r="32" spans="3:13">
      <c r="C32" t="s">
        <v>29</v>
      </c>
      <c r="D32">
        <v>10.651999999999999</v>
      </c>
      <c r="E32">
        <v>11.153</v>
      </c>
      <c r="F32" s="4">
        <f t="shared" si="0"/>
        <v>1.0470334209538117</v>
      </c>
      <c r="G32">
        <v>11.189</v>
      </c>
      <c r="H32" s="4">
        <f t="shared" si="0"/>
        <v>1.0504130679684567</v>
      </c>
      <c r="I32">
        <v>6.0750000000000002</v>
      </c>
      <c r="J32">
        <v>6.093</v>
      </c>
      <c r="K32" s="4">
        <f t="shared" si="1"/>
        <v>1.0029629629629628</v>
      </c>
      <c r="L32">
        <v>6.1070000000000002</v>
      </c>
      <c r="M32" s="4">
        <f t="shared" si="1"/>
        <v>1.0052674897119342</v>
      </c>
    </row>
    <row r="33" spans="3:13">
      <c r="C33" t="s">
        <v>30</v>
      </c>
      <c r="D33">
        <v>10.443</v>
      </c>
      <c r="E33">
        <v>10.917</v>
      </c>
      <c r="F33" s="4">
        <f t="shared" si="0"/>
        <v>1.0453892559609308</v>
      </c>
      <c r="G33">
        <v>10.952999999999999</v>
      </c>
      <c r="H33" s="4">
        <f t="shared" si="0"/>
        <v>1.0488365412237863</v>
      </c>
      <c r="I33">
        <v>5.907</v>
      </c>
      <c r="J33">
        <v>5.9349999999999996</v>
      </c>
      <c r="K33" s="4">
        <f t="shared" si="1"/>
        <v>1.004740138818351</v>
      </c>
      <c r="L33">
        <v>5.9320000000000004</v>
      </c>
      <c r="M33" s="4">
        <f t="shared" si="1"/>
        <v>1.0042322668020993</v>
      </c>
    </row>
    <row r="34" spans="3:13">
      <c r="C34" t="s">
        <v>31</v>
      </c>
      <c r="D34">
        <v>20.95</v>
      </c>
      <c r="E34">
        <v>22.457999999999998</v>
      </c>
      <c r="F34" s="4">
        <f t="shared" si="0"/>
        <v>1.0719809069212409</v>
      </c>
      <c r="G34">
        <v>22.5</v>
      </c>
      <c r="H34" s="4">
        <f t="shared" si="0"/>
        <v>1.0739856801909309</v>
      </c>
      <c r="I34">
        <v>13.129</v>
      </c>
      <c r="J34">
        <v>13.247</v>
      </c>
      <c r="K34" s="4">
        <f t="shared" si="1"/>
        <v>1.0089877370706071</v>
      </c>
      <c r="L34">
        <v>13.231</v>
      </c>
      <c r="M34" s="4">
        <f t="shared" si="1"/>
        <v>1.0077690608576435</v>
      </c>
    </row>
    <row r="35" spans="3:13">
      <c r="C35" t="s">
        <v>32</v>
      </c>
      <c r="D35">
        <v>19.806000000000001</v>
      </c>
      <c r="E35">
        <v>21.326000000000001</v>
      </c>
      <c r="F35" s="4">
        <f t="shared" si="0"/>
        <v>1.0767444208825607</v>
      </c>
      <c r="G35">
        <v>21.279</v>
      </c>
      <c r="H35" s="4">
        <f t="shared" si="0"/>
        <v>1.0743714026052711</v>
      </c>
      <c r="I35">
        <v>12.180999999999999</v>
      </c>
      <c r="J35">
        <v>12.287000000000001</v>
      </c>
      <c r="K35" s="4">
        <f t="shared" si="1"/>
        <v>1.0087020770051722</v>
      </c>
      <c r="L35">
        <v>12.234999999999999</v>
      </c>
      <c r="M35" s="4">
        <f t="shared" si="1"/>
        <v>1.0044331335686725</v>
      </c>
    </row>
    <row r="36" spans="3:13">
      <c r="C36" t="s">
        <v>33</v>
      </c>
      <c r="D36">
        <v>18.919</v>
      </c>
      <c r="E36">
        <v>20.391999999999999</v>
      </c>
      <c r="F36" s="4">
        <f t="shared" si="0"/>
        <v>1.0778582377504096</v>
      </c>
      <c r="G36">
        <v>20.361000000000001</v>
      </c>
      <c r="H36" s="4">
        <f t="shared" si="0"/>
        <v>1.0762196733442571</v>
      </c>
      <c r="I36">
        <v>11.375999999999999</v>
      </c>
      <c r="J36">
        <v>11.489000000000001</v>
      </c>
      <c r="K36" s="4">
        <f t="shared" si="1"/>
        <v>1.0099331926863573</v>
      </c>
      <c r="L36">
        <v>11.443</v>
      </c>
      <c r="M36" s="4">
        <f t="shared" si="1"/>
        <v>1.0058895921237694</v>
      </c>
    </row>
    <row r="37" spans="3:13">
      <c r="C37" t="s">
        <v>34</v>
      </c>
      <c r="D37">
        <v>18.338999999999999</v>
      </c>
      <c r="E37">
        <v>19.75</v>
      </c>
      <c r="F37" s="4">
        <f t="shared" si="0"/>
        <v>1.0769398549539233</v>
      </c>
      <c r="G37">
        <v>19.721</v>
      </c>
      <c r="H37" s="4">
        <f t="shared" si="0"/>
        <v>1.0753585255466493</v>
      </c>
      <c r="I37">
        <v>10.852</v>
      </c>
      <c r="J37">
        <v>10.904999999999999</v>
      </c>
      <c r="K37" s="4">
        <f t="shared" si="1"/>
        <v>1.00488389237007</v>
      </c>
      <c r="L37">
        <v>10.898</v>
      </c>
      <c r="M37" s="4">
        <f t="shared" si="1"/>
        <v>1.0042388499815702</v>
      </c>
    </row>
    <row r="40" spans="3:13" ht="14.25" thickBot="1"/>
    <row r="41" spans="3:13" ht="14.25" thickBot="1">
      <c r="D41" s="8" t="s">
        <v>54</v>
      </c>
      <c r="E41" s="9"/>
      <c r="F41" s="9"/>
      <c r="G41" s="9"/>
      <c r="H41" s="10"/>
      <c r="I41" s="8" t="s">
        <v>53</v>
      </c>
      <c r="J41" s="9"/>
      <c r="K41" s="9"/>
      <c r="L41" s="9"/>
      <c r="M41" s="10"/>
    </row>
    <row r="42" spans="3:13" ht="75" customHeight="1" thickBot="1">
      <c r="D42" s="3" t="s">
        <v>0</v>
      </c>
      <c r="E42" s="5" t="s">
        <v>1</v>
      </c>
      <c r="F42" s="5"/>
      <c r="G42" s="6" t="s">
        <v>2</v>
      </c>
      <c r="H42" s="7"/>
      <c r="I42" s="3" t="s">
        <v>0</v>
      </c>
      <c r="J42" s="5" t="s">
        <v>1</v>
      </c>
      <c r="K42" s="5"/>
      <c r="L42" s="6" t="s">
        <v>2</v>
      </c>
      <c r="M42" s="7"/>
    </row>
    <row r="43" spans="3:13" ht="16.5" customHeight="1" thickBot="1">
      <c r="D43" s="2" t="s">
        <v>51</v>
      </c>
      <c r="E43" s="2" t="s">
        <v>51</v>
      </c>
      <c r="F43" s="1" t="s">
        <v>52</v>
      </c>
      <c r="G43" s="2" t="s">
        <v>51</v>
      </c>
      <c r="H43" s="2" t="s">
        <v>52</v>
      </c>
      <c r="I43" s="2" t="s">
        <v>51</v>
      </c>
      <c r="J43" s="2" t="s">
        <v>51</v>
      </c>
      <c r="K43" s="1" t="s">
        <v>52</v>
      </c>
      <c r="L43" s="2" t="s">
        <v>51</v>
      </c>
      <c r="M43" s="2" t="s">
        <v>52</v>
      </c>
    </row>
    <row r="44" spans="3:13">
      <c r="C44" t="s">
        <v>35</v>
      </c>
      <c r="D44">
        <v>41.536000000000001</v>
      </c>
      <c r="E44">
        <v>41.902999999999999</v>
      </c>
      <c r="F44" s="4">
        <f>E44/$D44</f>
        <v>1.0088357087827426</v>
      </c>
      <c r="G44">
        <v>41.776000000000003</v>
      </c>
      <c r="H44" s="4">
        <f>G44/$D44</f>
        <v>1.0057781201848999</v>
      </c>
      <c r="I44">
        <v>38.259</v>
      </c>
      <c r="J44">
        <v>38.406999999999996</v>
      </c>
      <c r="K44" s="4">
        <f>J44/$I44</f>
        <v>1.0038683708408478</v>
      </c>
      <c r="L44">
        <v>38.387999999999998</v>
      </c>
      <c r="M44" s="4">
        <f>L44/$I44</f>
        <v>1.0033717556653337</v>
      </c>
    </row>
    <row r="45" spans="3:13">
      <c r="C45" t="s">
        <v>36</v>
      </c>
      <c r="D45">
        <v>46.658999999999999</v>
      </c>
      <c r="E45">
        <v>46.847000000000001</v>
      </c>
      <c r="F45" s="4">
        <f t="shared" ref="F45" si="2">E45/$D45</f>
        <v>1.0040292333740544</v>
      </c>
      <c r="G45">
        <v>46.779000000000003</v>
      </c>
      <c r="H45" s="4">
        <f t="shared" ref="H45" si="3">G45/$D45</f>
        <v>1.0025718510898221</v>
      </c>
      <c r="I45">
        <v>43.515999999999998</v>
      </c>
      <c r="J45">
        <v>43.536000000000001</v>
      </c>
      <c r="K45" s="4">
        <f t="shared" ref="K45" si="4">J45/$I45</f>
        <v>1.0004596010662745</v>
      </c>
      <c r="L45">
        <v>43.506</v>
      </c>
      <c r="M45" s="4">
        <f t="shared" ref="M45" si="5">L45/$I45</f>
        <v>0.99977019946686285</v>
      </c>
    </row>
    <row r="46" spans="3:13">
      <c r="C46" t="s">
        <v>37</v>
      </c>
      <c r="D46">
        <v>52.188000000000002</v>
      </c>
      <c r="E46">
        <v>52.454000000000001</v>
      </c>
      <c r="F46" s="4">
        <f t="shared" ref="F46" si="6">E46/$D46</f>
        <v>1.0050969571549015</v>
      </c>
      <c r="G46">
        <v>52.392000000000003</v>
      </c>
      <c r="H46" s="4">
        <f t="shared" ref="H46" si="7">G46/$D46</f>
        <v>1.003908944584962</v>
      </c>
      <c r="I46">
        <v>49.101999999999997</v>
      </c>
      <c r="J46">
        <v>49.195999999999998</v>
      </c>
      <c r="K46" s="4">
        <f t="shared" ref="K46" si="8">J46/$I46</f>
        <v>1.0019143823062198</v>
      </c>
      <c r="L46">
        <v>49.194000000000003</v>
      </c>
      <c r="M46" s="4">
        <f t="shared" ref="M46" si="9">L46/$I46</f>
        <v>1.0018736507677897</v>
      </c>
    </row>
    <row r="47" spans="3:13">
      <c r="C47" t="s">
        <v>38</v>
      </c>
      <c r="D47">
        <v>55.468000000000004</v>
      </c>
      <c r="E47">
        <v>55.643999999999998</v>
      </c>
      <c r="F47" s="4">
        <f t="shared" ref="F47" si="10">E47/$D47</f>
        <v>1.0031730006490227</v>
      </c>
      <c r="G47">
        <v>55.621000000000002</v>
      </c>
      <c r="H47" s="4">
        <f t="shared" ref="H47" si="11">G47/$D47</f>
        <v>1.0027583471551165</v>
      </c>
      <c r="I47">
        <v>52.411000000000001</v>
      </c>
      <c r="J47">
        <v>52.396999999999998</v>
      </c>
      <c r="K47" s="4">
        <f t="shared" ref="K47" si="12">J47/$I47</f>
        <v>0.99973288050218456</v>
      </c>
      <c r="L47">
        <v>52.466000000000001</v>
      </c>
      <c r="M47" s="4">
        <f t="shared" ref="M47" si="13">L47/$I47</f>
        <v>1.0010493980271318</v>
      </c>
    </row>
    <row r="48" spans="3:13">
      <c r="C48" t="s">
        <v>39</v>
      </c>
      <c r="D48">
        <v>43.470999999999997</v>
      </c>
      <c r="E48">
        <v>43.677999999999997</v>
      </c>
      <c r="F48" s="4">
        <f t="shared" ref="F48" si="14">E48/$D48</f>
        <v>1.0047617952198018</v>
      </c>
      <c r="G48">
        <v>43.561</v>
      </c>
      <c r="H48" s="4">
        <f t="shared" ref="H48" si="15">G48/$D48</f>
        <v>1.00207034574774</v>
      </c>
      <c r="I48">
        <v>39.335000000000001</v>
      </c>
      <c r="J48">
        <v>39.392000000000003</v>
      </c>
      <c r="K48" s="4">
        <f t="shared" ref="K48" si="16">J48/$I48</f>
        <v>1.0014490911402061</v>
      </c>
      <c r="L48">
        <v>39.304000000000002</v>
      </c>
      <c r="M48" s="4">
        <f t="shared" ref="M48" si="17">L48/$I48</f>
        <v>0.99921189780094066</v>
      </c>
    </row>
    <row r="49" spans="3:13">
      <c r="C49" t="s">
        <v>40</v>
      </c>
      <c r="D49">
        <v>36.738</v>
      </c>
      <c r="E49">
        <v>36.941000000000003</v>
      </c>
      <c r="F49" s="4">
        <f t="shared" ref="F49" si="18">E49/$D49</f>
        <v>1.0055256138058686</v>
      </c>
      <c r="G49">
        <v>36.884999999999998</v>
      </c>
      <c r="H49" s="4">
        <f t="shared" ref="H49" si="19">G49/$D49</f>
        <v>1.0040013065490772</v>
      </c>
      <c r="I49">
        <v>32.83</v>
      </c>
      <c r="J49">
        <v>32.850999999999999</v>
      </c>
      <c r="K49" s="4">
        <f t="shared" ref="K49" si="20">J49/$I49</f>
        <v>1.0006396588486142</v>
      </c>
      <c r="L49">
        <v>32.840000000000003</v>
      </c>
      <c r="M49" s="4">
        <f t="shared" ref="M49" si="21">L49/$I49</f>
        <v>1.0003045994517212</v>
      </c>
    </row>
    <row r="50" spans="3:13">
      <c r="C50" t="s">
        <v>41</v>
      </c>
      <c r="D50">
        <v>35.968000000000004</v>
      </c>
      <c r="E50">
        <v>36.167000000000002</v>
      </c>
      <c r="F50" s="4">
        <f t="shared" ref="F50" si="22">E50/$D50</f>
        <v>1.0055326957295374</v>
      </c>
      <c r="G50">
        <v>36.081000000000003</v>
      </c>
      <c r="H50" s="4">
        <f t="shared" ref="H50" si="23">G50/$D50</f>
        <v>1.0031416814946619</v>
      </c>
      <c r="I50">
        <v>32.125</v>
      </c>
      <c r="J50">
        <v>32.167999999999999</v>
      </c>
      <c r="K50" s="4">
        <f t="shared" ref="K50" si="24">J50/$I50</f>
        <v>1.0013385214007782</v>
      </c>
      <c r="L50">
        <v>32.110999999999997</v>
      </c>
      <c r="M50" s="4">
        <f t="shared" ref="M50" si="25">L50/$I50</f>
        <v>0.99956420233463028</v>
      </c>
    </row>
    <row r="51" spans="3:13">
      <c r="C51" t="s">
        <v>42</v>
      </c>
      <c r="D51">
        <v>50.337000000000003</v>
      </c>
      <c r="E51">
        <v>50.426000000000002</v>
      </c>
      <c r="F51" s="4">
        <f t="shared" ref="F51" si="26">E51/$D51</f>
        <v>1.0017680831197726</v>
      </c>
      <c r="G51">
        <v>50.326999999999998</v>
      </c>
      <c r="H51" s="4">
        <f t="shared" ref="H51" si="27">G51/$D51</f>
        <v>0.99980133897530632</v>
      </c>
      <c r="I51">
        <v>46.5</v>
      </c>
      <c r="J51">
        <v>46.423999999999999</v>
      </c>
      <c r="K51" s="4">
        <f t="shared" ref="K51" si="28">J51/$I51</f>
        <v>0.99836559139784942</v>
      </c>
      <c r="L51">
        <v>46.398000000000003</v>
      </c>
      <c r="M51" s="4">
        <f t="shared" ref="M51" si="29">L51/$I51</f>
        <v>0.99780645161290327</v>
      </c>
    </row>
    <row r="52" spans="3:13">
      <c r="C52" t="s">
        <v>43</v>
      </c>
      <c r="D52">
        <v>41.386000000000003</v>
      </c>
      <c r="E52">
        <v>41.679000000000002</v>
      </c>
      <c r="F52" s="4">
        <f t="shared" ref="F52" si="30">E52/$D52</f>
        <v>1.0070796887836466</v>
      </c>
      <c r="G52">
        <v>41.706000000000003</v>
      </c>
      <c r="H52" s="4">
        <f t="shared" ref="H52" si="31">G52/$D52</f>
        <v>1.0077320833131977</v>
      </c>
      <c r="I52">
        <v>37.965000000000003</v>
      </c>
      <c r="J52">
        <v>38.034999999999997</v>
      </c>
      <c r="K52" s="4">
        <f t="shared" ref="K52" si="32">J52/$I52</f>
        <v>1.0018438035032264</v>
      </c>
      <c r="L52">
        <v>38.113</v>
      </c>
      <c r="M52" s="4">
        <f t="shared" ref="M52" si="33">L52/$I52</f>
        <v>1.0038983274068221</v>
      </c>
    </row>
    <row r="53" spans="3:13">
      <c r="C53" t="s">
        <v>44</v>
      </c>
      <c r="D53">
        <v>47.329000000000001</v>
      </c>
      <c r="E53">
        <v>47.515000000000001</v>
      </c>
      <c r="F53" s="4">
        <f t="shared" ref="F53" si="34">E53/$D53</f>
        <v>1.0039299372477761</v>
      </c>
      <c r="G53">
        <v>47.45</v>
      </c>
      <c r="H53" s="4">
        <f t="shared" ref="H53" si="35">G53/$D53</f>
        <v>1.0025565720805427</v>
      </c>
      <c r="I53">
        <v>44.064999999999998</v>
      </c>
      <c r="J53">
        <v>44.043999999999997</v>
      </c>
      <c r="K53" s="4">
        <f t="shared" ref="K53" si="36">J53/$I53</f>
        <v>0.99952343129467824</v>
      </c>
      <c r="L53">
        <v>44.069000000000003</v>
      </c>
      <c r="M53" s="4">
        <f t="shared" ref="M53" si="37">L53/$I53</f>
        <v>1.00009077499149</v>
      </c>
    </row>
    <row r="54" spans="3:13">
      <c r="C54" t="s">
        <v>45</v>
      </c>
      <c r="D54">
        <v>60.040999999999997</v>
      </c>
      <c r="E54">
        <v>60.332000000000001</v>
      </c>
      <c r="F54" s="4">
        <f t="shared" ref="F54" si="38">E54/$D54</f>
        <v>1.0048466880964675</v>
      </c>
      <c r="G54">
        <v>60.478999999999999</v>
      </c>
      <c r="H54" s="4">
        <f t="shared" ref="H54" si="39">G54/$D54</f>
        <v>1.0072950150730335</v>
      </c>
      <c r="I54">
        <v>56.862000000000002</v>
      </c>
      <c r="J54">
        <v>56.997999999999998</v>
      </c>
      <c r="K54" s="4">
        <f t="shared" ref="K54" si="40">J54/$I54</f>
        <v>1.0023917554781752</v>
      </c>
      <c r="L54">
        <v>57.164000000000001</v>
      </c>
      <c r="M54" s="4">
        <f t="shared" ref="M54" si="41">L54/$I54</f>
        <v>1.0053111040765361</v>
      </c>
    </row>
    <row r="55" spans="3:13">
      <c r="C55" t="s">
        <v>46</v>
      </c>
      <c r="D55">
        <v>63.845999999999997</v>
      </c>
      <c r="E55">
        <v>64.087999999999994</v>
      </c>
      <c r="F55" s="4">
        <f t="shared" ref="F55" si="42">E55/$D55</f>
        <v>1.0037903705792062</v>
      </c>
      <c r="G55">
        <v>64.013000000000005</v>
      </c>
      <c r="H55" s="4">
        <f t="shared" ref="H55" si="43">G55/$D55</f>
        <v>1.0026156689534194</v>
      </c>
      <c r="I55">
        <v>60.71</v>
      </c>
      <c r="J55">
        <v>60.767000000000003</v>
      </c>
      <c r="K55" s="4">
        <f t="shared" ref="K55" si="44">J55/$I55</f>
        <v>1.0009388898039862</v>
      </c>
      <c r="L55">
        <v>60.731999999999999</v>
      </c>
      <c r="M55" s="4">
        <f t="shared" ref="M55" si="45">L55/$I55</f>
        <v>1.0003623785208366</v>
      </c>
    </row>
    <row r="56" spans="3:13">
      <c r="C56" t="s">
        <v>47</v>
      </c>
      <c r="D56">
        <v>29.321999999999999</v>
      </c>
      <c r="E56">
        <v>29.491</v>
      </c>
      <c r="F56" s="4">
        <f t="shared" ref="F56" si="46">E56/$D56</f>
        <v>1.0057635904781392</v>
      </c>
      <c r="G56">
        <v>29.44</v>
      </c>
      <c r="H56" s="4">
        <f t="shared" ref="H56" si="47">G56/$D56</f>
        <v>1.0040242821089966</v>
      </c>
      <c r="I56">
        <v>27.332999999999998</v>
      </c>
      <c r="J56">
        <v>27.335000000000001</v>
      </c>
      <c r="K56" s="4">
        <f t="shared" ref="K56" si="48">J56/$I56</f>
        <v>1.0000731716240443</v>
      </c>
      <c r="L56">
        <v>27.334</v>
      </c>
      <c r="M56" s="4">
        <f t="shared" ref="M56" si="49">L56/$I56</f>
        <v>1.0000365858120221</v>
      </c>
    </row>
    <row r="57" spans="3:13">
      <c r="C57" t="s">
        <v>48</v>
      </c>
      <c r="D57">
        <v>30.616</v>
      </c>
      <c r="E57">
        <v>30.754999999999999</v>
      </c>
      <c r="F57" s="4">
        <f t="shared" ref="F57" si="50">E57/$D57</f>
        <v>1.0045401097465378</v>
      </c>
      <c r="G57">
        <v>30.785</v>
      </c>
      <c r="H57" s="4">
        <f t="shared" ref="H57" si="51">G57/$D57</f>
        <v>1.0055199895479487</v>
      </c>
      <c r="I57">
        <v>28.718</v>
      </c>
      <c r="J57">
        <v>28.713999999999999</v>
      </c>
      <c r="K57" s="4">
        <f t="shared" ref="K57" si="52">J57/$I57</f>
        <v>0.99986071453443826</v>
      </c>
      <c r="L57">
        <v>28.797999999999998</v>
      </c>
      <c r="M57" s="4">
        <f t="shared" ref="M57" si="53">L57/$I57</f>
        <v>1.0027857093112333</v>
      </c>
    </row>
    <row r="58" spans="3:13">
      <c r="C58" t="s">
        <v>49</v>
      </c>
      <c r="D58">
        <v>33.375</v>
      </c>
      <c r="E58">
        <v>33.558</v>
      </c>
      <c r="F58" s="4">
        <f t="shared" ref="F58" si="54">E58/$D58</f>
        <v>1.0054831460674156</v>
      </c>
      <c r="G58">
        <v>33.488</v>
      </c>
      <c r="H58" s="4">
        <f t="shared" ref="H58" si="55">G58/$D58</f>
        <v>1.0033857677902622</v>
      </c>
      <c r="I58">
        <v>31.533999999999999</v>
      </c>
      <c r="J58">
        <v>31.56</v>
      </c>
      <c r="K58" s="4">
        <f t="shared" ref="K58" si="56">J58/$I58</f>
        <v>1.0008245068814612</v>
      </c>
      <c r="L58">
        <v>31.552</v>
      </c>
      <c r="M58" s="4">
        <f t="shared" ref="M58" si="57">L58/$I58</f>
        <v>1.0005708124563963</v>
      </c>
    </row>
    <row r="59" spans="3:13">
      <c r="C59" t="s">
        <v>50</v>
      </c>
      <c r="D59">
        <v>36.049999999999997</v>
      </c>
      <c r="E59">
        <v>36.171999999999997</v>
      </c>
      <c r="F59" s="4">
        <f t="shared" ref="F59" si="58">E59/$D59</f>
        <v>1.003384188626907</v>
      </c>
      <c r="G59">
        <v>36.158999999999999</v>
      </c>
      <c r="H59" s="4">
        <f t="shared" ref="H59" si="59">G59/$D59</f>
        <v>1.0030235783633843</v>
      </c>
      <c r="I59">
        <v>34.222000000000001</v>
      </c>
      <c r="J59">
        <v>34.192</v>
      </c>
      <c r="K59" s="4">
        <f t="shared" ref="K59" si="60">J59/$I59</f>
        <v>0.99912337093098003</v>
      </c>
      <c r="L59">
        <v>34.238999999999997</v>
      </c>
      <c r="M59" s="4">
        <f t="shared" ref="M59" si="61">L59/$I59</f>
        <v>1.0004967564724445</v>
      </c>
    </row>
  </sheetData>
  <mergeCells count="12">
    <mergeCell ref="D3:H3"/>
    <mergeCell ref="E4:F4"/>
    <mergeCell ref="G4:H4"/>
    <mergeCell ref="I3:M3"/>
    <mergeCell ref="J4:K4"/>
    <mergeCell ref="L4:M4"/>
    <mergeCell ref="E42:F42"/>
    <mergeCell ref="G42:H42"/>
    <mergeCell ref="J42:K42"/>
    <mergeCell ref="L42:M42"/>
    <mergeCell ref="D41:H41"/>
    <mergeCell ref="I41:M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chenhuanbang (A)</dc:creator>
  <cp:lastModifiedBy>y00175102</cp:lastModifiedBy>
  <dcterms:created xsi:type="dcterms:W3CDTF">2016-02-24T12:55:33Z</dcterms:created>
  <dcterms:modified xsi:type="dcterms:W3CDTF">2016-02-24T19:27:48Z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1456341723</vt:lpwstr>
  </property>
</Properties>
</file>